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1'!$A$1:$Q$16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6'!$A$1:$G$16</definedName>
  </definedNames>
  <calcPr calcId="145621"/>
</workbook>
</file>

<file path=xl/calcChain.xml><?xml version="1.0" encoding="utf-8"?>
<calcChain xmlns="http://schemas.openxmlformats.org/spreadsheetml/2006/main">
  <c r="P15" i="1" l="1"/>
  <c r="M15" i="1"/>
  <c r="D7" i="6" l="1"/>
  <c r="K17" i="2" l="1"/>
  <c r="K14" i="2" l="1"/>
  <c r="M14" i="1"/>
  <c r="K16" i="2" l="1"/>
  <c r="E7" i="6"/>
  <c r="K12" i="2"/>
  <c r="K15" i="2"/>
  <c r="C6" i="6"/>
  <c r="C11" i="6" s="1"/>
  <c r="E8" i="6"/>
  <c r="E9" i="6"/>
  <c r="E10" i="6"/>
  <c r="D6" i="6" l="1"/>
  <c r="D11" i="6" l="1"/>
  <c r="E6" i="6"/>
  <c r="E11" i="6" s="1"/>
</calcChain>
</file>

<file path=xl/sharedStrings.xml><?xml version="1.0" encoding="utf-8"?>
<sst xmlns="http://schemas.openxmlformats.org/spreadsheetml/2006/main" count="250" uniqueCount="129">
  <si>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</si>
  <si>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</si>
  <si>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</si>
  <si>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</si>
  <si>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</si>
  <si>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</si>
  <si>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</si>
  <si>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</si>
  <si>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</si>
  <si>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</si>
  <si>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</si>
  <si>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</si>
  <si>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</si>
  <si>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</si>
  <si>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</si>
  <si>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</si>
  <si>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</si>
  <si>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</si>
  <si>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</si>
  <si>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</si>
  <si>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</si>
  <si>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</si>
  <si>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</si>
  <si>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</si>
  <si>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</si>
  <si>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</si>
  <si>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</si>
  <si>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</si>
  <si>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</si>
  <si>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</si>
  <si>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</si>
  <si>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</si>
  <si>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</si>
  <si>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</si>
  <si>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</si>
  <si>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</si>
  <si>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</si>
  <si>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</si>
  <si>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</si>
  <si>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</si>
  <si>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</si>
  <si>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</si>
  <si>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</si>
  <si>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</si>
  <si>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</si>
  <si>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</si>
  <si>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</si>
  <si>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</si>
  <si>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</si>
  <si>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</si>
  <si>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</si>
  <si>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</si>
  <si>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</si>
  <si>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</si>
  <si>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</si>
  <si>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</si>
  <si>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</si>
  <si>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</si>
  <si>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</si>
  <si>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</si>
  <si>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</si>
  <si>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</si>
  <si>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</si>
  <si>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</si>
  <si>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</si>
  <si>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</si>
  <si>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</si>
  <si>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</si>
  <si>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</si>
  <si>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</si>
  <si>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</si>
  <si>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</si>
  <si>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</si>
  <si>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</si>
  <si>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</si>
  <si>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</si>
  <si>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</si>
  <si>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</si>
  <si>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</si>
  <si>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</si>
  <si>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</si>
  <si>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</si>
  <si>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</si>
  <si>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</si>
  <si>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</si>
  <si>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</si>
  <si>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</si>
  <si>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</si>
  <si>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</si>
  <si>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</si>
  <si>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</si>
  <si>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</si>
  <si>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</si>
  <si>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</si>
  <si>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</si>
  <si>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</si>
  <si>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</si>
  <si>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</si>
  <si>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</si>
  <si>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</si>
  <si>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</si>
  <si>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</si>
  <si>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</si>
  <si>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</si>
  <si>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</si>
  <si>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</si>
  <si>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</si>
  <si>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</si>
  <si>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</si>
  <si>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</si>
  <si>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Федеральный бюджет</t>
  </si>
  <si>
    <t xml:space="preserve">Кредитный договор от 15.05.2023г.  № МФ-02/23-60                    </t>
  </si>
  <si>
    <t>Руководителя  управления</t>
  </si>
  <si>
    <t>Е.А. Марьева</t>
  </si>
  <si>
    <t>Муниципальный контракт (Кредитный договор)№ 0122300015523000002-2023  от 15.09.2023 г.</t>
  </si>
  <si>
    <t>13% годовых</t>
  </si>
  <si>
    <t>Кредитный договор от 06.03.2023 № 22-14-72/08-1366                  Доп.соглашение №1 от 26.04.2023г. , Доп.соглашение №2 от 14 июля 2023г.</t>
  </si>
  <si>
    <t>За  11 месяцев 2023 г.</t>
  </si>
  <si>
    <t>Задолженность на 01.12.2023 г.</t>
  </si>
  <si>
    <t>Расходы по обслуживанию муниципального внутреннего долга за                   11 месяцев 2023 г.</t>
  </si>
  <si>
    <t>За 11 месяцев 2023 г.</t>
  </si>
  <si>
    <t>Задолженность                               на 01.12.2023 г.</t>
  </si>
  <si>
    <t>Расходы по обслуживанию муниципального внутренненго долга за     11 месяцев 2023 г.</t>
  </si>
  <si>
    <t xml:space="preserve">Задолженность на 01.12.2023 г. </t>
  </si>
  <si>
    <t>Расходы по обслуживанию муниципального внутреннего долга             за  11 месяцев 2023 г.</t>
  </si>
  <si>
    <t>За 11 месяцев 2023 г. (по номинальной стоимости)</t>
  </si>
  <si>
    <t>Объем фактического долга по ценным бумагам (по номинальной стоимости) на 01.12.2023 г.</t>
  </si>
  <si>
    <t>Расходы по обслуживанию муниципального долга за 11 месяцев 2023 г.</t>
  </si>
  <si>
    <t>01.12.2023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</si>
</sst>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/>
    </xf>
    <xf numFmtId="14" fontId="5" fillId="2" borderId="5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center" wrapText="1"/>
    </xf>
    <xf numFmtId="166" fontId="5" fillId="2" borderId="5" xfId="1" applyNumberFormat="1" applyFon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 wrapText="1"/>
    </xf>
    <xf numFmtId="164" fontId="0" fillId="0" borderId="0" xfId="1" applyFont="1"/>
    <xf numFmtId="4" fontId="0" fillId="0" borderId="0" xfId="0" applyNumberFormat="1" applyAlignment="1">
      <alignment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zoomScale="69" zoomScaleNormal="100" zoomScaleSheetLayoutView="69" workbookViewId="0">
      <selection activeCell="W15" sqref="W15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9.85546875" customWidth="1"/>
    <col min="10" max="10" width="17.28515625" customWidth="1"/>
    <col min="11" max="11" width="11.5703125" customWidth="1"/>
    <col min="12" max="12" width="19.140625" customWidth="1"/>
    <col min="13" max="13" width="14.7109375" customWidth="1"/>
    <col min="14" max="14" width="13" customWidth="1"/>
    <col min="15" max="15" width="11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34" ht="20.25" x14ac:dyDescent="0.3">
      <c r="A1" s="86" t="s">
        <v>82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34" ht="16.899999999999999" customHeight="1" x14ac:dyDescent="0.25">
      <c r="A2" s="88" t="s">
        <v>92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34" ht="35.450000000000003" customHeight="1" x14ac:dyDescent="0.25">
      <c r="A3" s="88" t="s">
        <v>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34" ht="18" x14ac:dyDescent="0.25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34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34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34" ht="40.9" customHeight="1" x14ac:dyDescent="0.25">
      <c r="A7" s="87" t="s">
        <v>3</v>
      </c>
      <c r="B7" s="87" t="s">
        <v>4</v>
      </c>
      <c r="C7" s="87" t="s">
        <v>5</v>
      </c>
      <c r="D7" s="87" t="s">
        <v>6</v>
      </c>
      <c r="E7" s="87" t="s">
        <v>7</v>
      </c>
      <c r="F7" s="87" t="s">
        <v>8</v>
      </c>
      <c r="G7" s="87"/>
      <c r="H7" s="87" t="s">
        <v>105</v>
      </c>
      <c r="I7" s="87" t="s">
        <v>117</v>
      </c>
      <c r="J7" s="87"/>
      <c r="K7" s="87"/>
      <c r="L7" s="87"/>
      <c r="M7" s="87" t="s">
        <v>118</v>
      </c>
      <c r="N7" s="87"/>
      <c r="O7" s="87"/>
      <c r="P7" s="87" t="s">
        <v>119</v>
      </c>
      <c r="Q7" s="87"/>
      <c r="R7" s="2"/>
    </row>
    <row r="8" spans="1:34" ht="22.9" customHeight="1" x14ac:dyDescent="0.25">
      <c r="A8" s="87"/>
      <c r="B8" s="87"/>
      <c r="C8" s="87"/>
      <c r="D8" s="87"/>
      <c r="E8" s="87"/>
      <c r="F8" s="87"/>
      <c r="G8" s="87"/>
      <c r="H8" s="87"/>
      <c r="I8" s="87" t="s">
        <v>9</v>
      </c>
      <c r="J8" s="87"/>
      <c r="K8" s="87" t="s">
        <v>10</v>
      </c>
      <c r="L8" s="87"/>
      <c r="M8" s="87" t="s">
        <v>11</v>
      </c>
      <c r="N8" s="87" t="s">
        <v>12</v>
      </c>
      <c r="O8" s="87"/>
      <c r="P8" s="87"/>
      <c r="Q8" s="87"/>
      <c r="R8" s="2"/>
    </row>
    <row r="9" spans="1:34" ht="19.5" customHeight="1" x14ac:dyDescent="0.2">
      <c r="A9" s="87"/>
      <c r="B9" s="87"/>
      <c r="C9" s="87"/>
      <c r="D9" s="87"/>
      <c r="E9" s="87"/>
      <c r="F9" s="87" t="s">
        <v>13</v>
      </c>
      <c r="G9" s="87" t="s">
        <v>14</v>
      </c>
      <c r="H9" s="87"/>
      <c r="I9" s="87" t="s">
        <v>13</v>
      </c>
      <c r="J9" s="87" t="s">
        <v>14</v>
      </c>
      <c r="K9" s="87" t="s">
        <v>13</v>
      </c>
      <c r="L9" s="87" t="s">
        <v>14</v>
      </c>
      <c r="M9" s="87"/>
      <c r="N9" s="87"/>
      <c r="O9" s="87"/>
      <c r="P9" s="87"/>
      <c r="Q9" s="87"/>
      <c r="R9" s="3"/>
    </row>
    <row r="10" spans="1:34" ht="25.5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 t="s">
        <v>15</v>
      </c>
      <c r="O10" s="87" t="s">
        <v>16</v>
      </c>
      <c r="P10" s="87"/>
      <c r="Q10" s="87"/>
      <c r="R10" s="3"/>
    </row>
    <row r="11" spans="1:34" ht="57" customHeight="1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62" t="s">
        <v>17</v>
      </c>
      <c r="Q11" s="62" t="s">
        <v>18</v>
      </c>
      <c r="R11" s="10"/>
    </row>
    <row r="12" spans="1:34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</row>
    <row r="13" spans="1:34" ht="27.75" hidden="1" customHeight="1" x14ac:dyDescent="0.25">
      <c r="A13" s="20">
        <v>1</v>
      </c>
      <c r="B13" s="20"/>
      <c r="C13" s="19"/>
      <c r="D13" s="19"/>
      <c r="E13" s="38"/>
      <c r="F13" s="23"/>
      <c r="G13" s="63"/>
      <c r="H13" s="63"/>
      <c r="I13" s="24"/>
      <c r="J13" s="37"/>
      <c r="K13" s="23"/>
      <c r="L13" s="63"/>
      <c r="M13" s="63"/>
      <c r="N13" s="35"/>
      <c r="O13" s="35"/>
      <c r="P13" s="63"/>
      <c r="Q13" s="67"/>
      <c r="R13" s="10"/>
    </row>
    <row r="14" spans="1:34" ht="80.25" customHeight="1" x14ac:dyDescent="0.25">
      <c r="A14" s="40">
        <v>1</v>
      </c>
      <c r="B14" s="34" t="s">
        <v>88</v>
      </c>
      <c r="C14" s="19" t="s">
        <v>84</v>
      </c>
      <c r="D14" s="19" t="s">
        <v>89</v>
      </c>
      <c r="E14" s="41" t="s">
        <v>90</v>
      </c>
      <c r="F14" s="42" t="s">
        <v>91</v>
      </c>
      <c r="G14" s="63">
        <v>262000000</v>
      </c>
      <c r="H14" s="63">
        <v>262000000</v>
      </c>
      <c r="I14" s="24"/>
      <c r="J14" s="63">
        <v>0</v>
      </c>
      <c r="K14" s="55">
        <v>45044</v>
      </c>
      <c r="L14" s="25">
        <v>262000000</v>
      </c>
      <c r="M14" s="63">
        <f>H14+J14-L14</f>
        <v>0</v>
      </c>
      <c r="N14" s="83">
        <v>0</v>
      </c>
      <c r="O14" s="35">
        <v>0</v>
      </c>
      <c r="P14" s="61">
        <v>4658575.34</v>
      </c>
      <c r="Q14" s="68">
        <v>0</v>
      </c>
      <c r="R14" s="33"/>
      <c r="S14" s="5"/>
      <c r="T14" s="5"/>
      <c r="U14" s="5"/>
      <c r="V14" s="33"/>
      <c r="W14" s="5"/>
      <c r="X14" s="33"/>
      <c r="Y14" s="5"/>
      <c r="Z14" s="33"/>
      <c r="AA14" s="5"/>
      <c r="AB14" s="33"/>
      <c r="AC14" s="5"/>
      <c r="AD14" s="5"/>
      <c r="AE14" s="5"/>
      <c r="AF14" s="5"/>
      <c r="AG14" s="5"/>
      <c r="AH14" s="5"/>
    </row>
    <row r="15" spans="1:34" ht="84" customHeight="1" x14ac:dyDescent="0.25">
      <c r="A15" s="40">
        <v>2</v>
      </c>
      <c r="B15" s="53" t="s">
        <v>83</v>
      </c>
      <c r="C15" s="54" t="s">
        <v>93</v>
      </c>
      <c r="D15" s="54" t="s">
        <v>109</v>
      </c>
      <c r="E15" s="54" t="s">
        <v>97</v>
      </c>
      <c r="F15" s="55" t="s">
        <v>106</v>
      </c>
      <c r="G15" s="56">
        <v>59700000</v>
      </c>
      <c r="H15" s="56">
        <v>59700000</v>
      </c>
      <c r="I15" s="57"/>
      <c r="J15" s="56">
        <v>0</v>
      </c>
      <c r="K15" s="55">
        <v>45259</v>
      </c>
      <c r="L15" s="58">
        <v>59700000</v>
      </c>
      <c r="M15" s="56">
        <f>H15+J15-L15</f>
        <v>0</v>
      </c>
      <c r="N15" s="83">
        <v>0</v>
      </c>
      <c r="O15" s="69">
        <v>0</v>
      </c>
      <c r="P15" s="61">
        <f>2947380.81+430984.93+417082.19+430984.93+403179.45</f>
        <v>4629612.3100000005</v>
      </c>
      <c r="Q15" s="70">
        <v>0</v>
      </c>
      <c r="R15" s="33"/>
      <c r="S15" s="5"/>
      <c r="T15" s="5"/>
      <c r="U15" s="5"/>
      <c r="V15" s="33"/>
      <c r="W15" s="5"/>
      <c r="X15" s="33"/>
      <c r="Y15" s="5"/>
      <c r="Z15" s="33"/>
      <c r="AA15" s="5"/>
      <c r="AB15" s="33"/>
      <c r="AC15" s="5"/>
      <c r="AD15" s="5"/>
      <c r="AE15" s="5"/>
      <c r="AF15" s="5"/>
      <c r="AG15" s="5"/>
      <c r="AH15" s="5"/>
    </row>
    <row r="16" spans="1:34" ht="110.25" x14ac:dyDescent="0.25">
      <c r="A16" s="79">
        <v>3</v>
      </c>
      <c r="B16" s="53" t="s">
        <v>83</v>
      </c>
      <c r="C16" s="19" t="s">
        <v>84</v>
      </c>
      <c r="D16" s="54" t="s">
        <v>114</v>
      </c>
      <c r="E16" s="54" t="s">
        <v>115</v>
      </c>
      <c r="F16" s="55">
        <v>45549</v>
      </c>
      <c r="G16" s="56">
        <v>321700000</v>
      </c>
      <c r="H16" s="56">
        <v>0</v>
      </c>
      <c r="I16" s="57"/>
      <c r="J16" s="56">
        <v>0</v>
      </c>
      <c r="K16" s="55"/>
      <c r="L16" s="58">
        <v>0</v>
      </c>
      <c r="M16" s="56">
        <v>0</v>
      </c>
      <c r="N16" s="35">
        <v>0</v>
      </c>
      <c r="O16" s="69">
        <v>0</v>
      </c>
      <c r="P16" s="61">
        <v>0</v>
      </c>
      <c r="Q16" s="70">
        <v>0</v>
      </c>
      <c r="R16" s="5"/>
      <c r="S16" s="5"/>
      <c r="T16" s="5"/>
      <c r="U16" s="5"/>
      <c r="V16" s="33"/>
      <c r="W16" s="5"/>
      <c r="X16" s="33"/>
      <c r="Y16" s="5"/>
      <c r="Z16" s="33"/>
      <c r="AA16" s="5"/>
      <c r="AB16" s="33"/>
      <c r="AC16" s="5"/>
      <c r="AD16" s="5"/>
      <c r="AE16" s="5"/>
      <c r="AF16" s="5"/>
      <c r="AG16" s="5"/>
      <c r="AH16" s="5"/>
    </row>
    <row r="17" spans="1:34" ht="17.45" customHeight="1" x14ac:dyDescent="0.2">
      <c r="A17" s="12"/>
      <c r="B17" s="12"/>
      <c r="C17" s="12"/>
      <c r="D17" s="12"/>
      <c r="E17" s="12"/>
      <c r="F17" s="12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8"/>
      <c r="S17" s="5"/>
      <c r="T17" s="33"/>
      <c r="U17" s="5"/>
      <c r="V17" s="33"/>
      <c r="W17" s="5"/>
      <c r="X17" s="33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49"/>
      <c r="K18" s="12"/>
      <c r="L18" s="49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33"/>
      <c r="AA18" s="5"/>
      <c r="AB18" s="5"/>
      <c r="AC18" s="5"/>
      <c r="AD18" s="5"/>
      <c r="AE18" s="5"/>
      <c r="AF18" s="5"/>
      <c r="AG18" s="5"/>
      <c r="AH18" s="5"/>
    </row>
    <row r="19" spans="1:34" ht="15.75" x14ac:dyDescent="0.2">
      <c r="A19" s="12"/>
      <c r="B19" s="12"/>
      <c r="C19" s="12"/>
      <c r="D19" s="12"/>
      <c r="E19" s="12"/>
      <c r="F19" s="12"/>
      <c r="G19" s="8"/>
      <c r="H19" s="8"/>
      <c r="I19" s="8"/>
      <c r="J19" s="50"/>
      <c r="K19" s="12"/>
      <c r="L19" s="49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51"/>
      <c r="K20" s="9"/>
      <c r="L20" s="51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2"/>
      <c r="K21" s="10"/>
      <c r="L21" s="52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2"/>
      <c r="K22" s="10"/>
      <c r="L22" s="52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2"/>
      <c r="K23" s="10"/>
      <c r="L23" s="52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48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48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6"/>
      <c r="B29" s="5"/>
      <c r="C29" s="5"/>
      <c r="D29" s="5"/>
      <c r="E29" s="5"/>
      <c r="F29" s="5"/>
      <c r="G29" s="5"/>
      <c r="H29" s="5"/>
      <c r="I29" s="5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7"/>
      <c r="B30" s="5"/>
      <c r="C30" s="5"/>
      <c r="D30" s="5"/>
      <c r="E30" s="5"/>
      <c r="F30" s="5"/>
      <c r="G30" s="5"/>
      <c r="H30" s="5"/>
      <c r="I30" s="5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9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1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1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4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9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5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5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5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15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5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zoomScale="70" zoomScaleNormal="100" zoomScaleSheetLayoutView="70" workbookViewId="0">
      <selection activeCell="Q20" sqref="Q20"/>
    </sheetView>
  </sheetViews>
  <sheetFormatPr defaultRowHeight="12.75" x14ac:dyDescent="0.2"/>
  <cols>
    <col min="1" max="1" width="5" customWidth="1"/>
    <col min="2" max="2" width="13.42578125" customWidth="1"/>
    <col min="3" max="3" width="35.85546875" customWidth="1"/>
    <col min="4" max="4" width="24.7109375" customWidth="1"/>
    <col min="5" max="5" width="16.42578125" customWidth="1"/>
    <col min="6" max="6" width="17.5703125" customWidth="1"/>
    <col min="7" max="7" width="14.42578125" customWidth="1"/>
    <col min="8" max="8" width="18" customWidth="1"/>
    <col min="9" max="9" width="15.28515625" customWidth="1"/>
    <col min="10" max="10" width="19.28515625" customWidth="1"/>
    <col min="11" max="11" width="19" customWidth="1"/>
    <col min="12" max="12" width="12" customWidth="1"/>
    <col min="13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8" t="s">
        <v>19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7" ht="18" x14ac:dyDescent="0.25">
      <c r="A3" s="88" t="s">
        <v>20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7" ht="18" x14ac:dyDescent="0.25">
      <c r="A4" s="88" t="s">
        <v>21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7" ht="18" x14ac:dyDescent="0.25">
      <c r="A5" s="88" t="s">
        <v>22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7" t="s">
        <v>3</v>
      </c>
      <c r="B8" s="87" t="s">
        <v>23</v>
      </c>
      <c r="C8" s="87" t="s">
        <v>24</v>
      </c>
      <c r="D8" s="87" t="s">
        <v>25</v>
      </c>
      <c r="E8" s="87" t="s">
        <v>26</v>
      </c>
      <c r="F8" s="87" t="s">
        <v>27</v>
      </c>
      <c r="G8" s="87" t="s">
        <v>120</v>
      </c>
      <c r="H8" s="87"/>
      <c r="I8" s="87"/>
      <c r="J8" s="87"/>
      <c r="K8" s="87" t="s">
        <v>121</v>
      </c>
      <c r="L8" s="87"/>
      <c r="M8" s="89" t="s">
        <v>122</v>
      </c>
      <c r="N8" s="90"/>
    </row>
    <row r="9" spans="1:17" ht="29.45" customHeight="1" x14ac:dyDescent="0.2">
      <c r="A9" s="87"/>
      <c r="B9" s="87"/>
      <c r="C9" s="87"/>
      <c r="D9" s="87"/>
      <c r="E9" s="87"/>
      <c r="F9" s="87"/>
      <c r="G9" s="87" t="s">
        <v>28</v>
      </c>
      <c r="H9" s="87"/>
      <c r="I9" s="87" t="s">
        <v>10</v>
      </c>
      <c r="J9" s="87"/>
      <c r="K9" s="87" t="s">
        <v>11</v>
      </c>
      <c r="L9" s="87" t="s">
        <v>29</v>
      </c>
      <c r="M9" s="87" t="s">
        <v>17</v>
      </c>
      <c r="N9" s="87" t="s">
        <v>18</v>
      </c>
    </row>
    <row r="10" spans="1:17" ht="40.5" customHeight="1" x14ac:dyDescent="0.2">
      <c r="A10" s="87"/>
      <c r="B10" s="87"/>
      <c r="C10" s="87"/>
      <c r="D10" s="87"/>
      <c r="E10" s="87"/>
      <c r="F10" s="87"/>
      <c r="G10" s="18" t="s">
        <v>13</v>
      </c>
      <c r="H10" s="18" t="s">
        <v>14</v>
      </c>
      <c r="I10" s="18" t="s">
        <v>13</v>
      </c>
      <c r="J10" s="18" t="s">
        <v>14</v>
      </c>
      <c r="K10" s="87"/>
      <c r="L10" s="87"/>
      <c r="M10" s="87"/>
      <c r="N10" s="87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4" customHeight="1" x14ac:dyDescent="0.25">
      <c r="A12" s="20">
        <v>1</v>
      </c>
      <c r="B12" s="19" t="s">
        <v>78</v>
      </c>
      <c r="C12" s="20" t="s">
        <v>101</v>
      </c>
      <c r="D12" s="19" t="s">
        <v>85</v>
      </c>
      <c r="E12" s="19" t="s">
        <v>79</v>
      </c>
      <c r="F12" s="42" t="s">
        <v>102</v>
      </c>
      <c r="G12" s="23"/>
      <c r="H12" s="32">
        <v>0</v>
      </c>
      <c r="I12" s="42"/>
      <c r="J12" s="32">
        <v>0</v>
      </c>
      <c r="K12" s="32">
        <f>23333200</f>
        <v>23333200</v>
      </c>
      <c r="L12" s="35">
        <v>0</v>
      </c>
      <c r="M12" s="64">
        <v>0</v>
      </c>
      <c r="N12" s="36">
        <v>0</v>
      </c>
    </row>
    <row r="13" spans="1:17" ht="71.25" hidden="1" customHeight="1" x14ac:dyDescent="0.25">
      <c r="A13" s="71"/>
      <c r="B13" s="19" t="s">
        <v>78</v>
      </c>
      <c r="C13" s="72"/>
      <c r="D13" s="72"/>
      <c r="E13" s="19" t="s">
        <v>79</v>
      </c>
      <c r="F13" s="43" t="s">
        <v>86</v>
      </c>
      <c r="G13" s="44" t="s">
        <v>87</v>
      </c>
      <c r="H13" s="39"/>
      <c r="I13" s="44" t="s">
        <v>86</v>
      </c>
      <c r="J13" s="39"/>
      <c r="K13" s="75"/>
      <c r="L13" s="73"/>
      <c r="M13" s="65"/>
      <c r="N13" s="74"/>
    </row>
    <row r="14" spans="1:17" ht="83.25" customHeight="1" x14ac:dyDescent="0.25">
      <c r="A14" s="71">
        <v>2</v>
      </c>
      <c r="B14" s="19" t="s">
        <v>110</v>
      </c>
      <c r="C14" s="76" t="s">
        <v>116</v>
      </c>
      <c r="D14" s="72" t="s">
        <v>95</v>
      </c>
      <c r="E14" s="19" t="s">
        <v>79</v>
      </c>
      <c r="F14" s="43">
        <v>45230</v>
      </c>
      <c r="G14" s="44">
        <v>45042</v>
      </c>
      <c r="H14" s="39">
        <v>262000000</v>
      </c>
      <c r="I14" s="80">
        <v>45230</v>
      </c>
      <c r="J14" s="81">
        <v>262000000</v>
      </c>
      <c r="K14" s="75">
        <f>H14-J14</f>
        <v>0</v>
      </c>
      <c r="L14" s="73"/>
      <c r="M14" s="82">
        <v>135665.75</v>
      </c>
      <c r="N14" s="74">
        <v>0</v>
      </c>
    </row>
    <row r="15" spans="1:17" ht="97.5" customHeight="1" x14ac:dyDescent="0.25">
      <c r="A15" s="20">
        <v>3</v>
      </c>
      <c r="B15" s="19" t="s">
        <v>94</v>
      </c>
      <c r="C15" s="20" t="s">
        <v>103</v>
      </c>
      <c r="D15" s="19" t="s">
        <v>95</v>
      </c>
      <c r="E15" s="19" t="s">
        <v>79</v>
      </c>
      <c r="F15" s="42" t="s">
        <v>96</v>
      </c>
      <c r="G15" s="42"/>
      <c r="H15" s="32">
        <v>0</v>
      </c>
      <c r="I15" s="42"/>
      <c r="J15" s="32">
        <v>0</v>
      </c>
      <c r="K15" s="32">
        <f>475000000</f>
        <v>475000000</v>
      </c>
      <c r="L15" s="35">
        <v>0</v>
      </c>
      <c r="M15" s="66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104</v>
      </c>
      <c r="D16" s="19" t="s">
        <v>95</v>
      </c>
      <c r="E16" s="19" t="s">
        <v>79</v>
      </c>
      <c r="F16" s="42" t="s">
        <v>99</v>
      </c>
      <c r="G16" s="42"/>
      <c r="H16" s="32">
        <v>0</v>
      </c>
      <c r="I16" s="42"/>
      <c r="J16" s="32">
        <v>0</v>
      </c>
      <c r="K16" s="32">
        <f>1098500000</f>
        <v>1098500000</v>
      </c>
      <c r="L16" s="35">
        <v>0</v>
      </c>
      <c r="M16" s="64">
        <v>1122576.71</v>
      </c>
      <c r="N16" s="36">
        <v>0</v>
      </c>
    </row>
    <row r="17" spans="1:19" ht="98.25" customHeight="1" x14ac:dyDescent="0.25">
      <c r="A17" s="77">
        <v>5</v>
      </c>
      <c r="B17" s="19" t="s">
        <v>94</v>
      </c>
      <c r="C17" s="78" t="s">
        <v>111</v>
      </c>
      <c r="D17" s="19" t="s">
        <v>85</v>
      </c>
      <c r="E17" s="19" t="s">
        <v>79</v>
      </c>
      <c r="F17" s="42">
        <v>45275</v>
      </c>
      <c r="G17" s="42">
        <v>45061</v>
      </c>
      <c r="H17" s="75">
        <v>36616500</v>
      </c>
      <c r="I17" s="42"/>
      <c r="J17" s="75">
        <v>0</v>
      </c>
      <c r="K17" s="75">
        <f>H17</f>
        <v>36616500</v>
      </c>
      <c r="L17" s="35">
        <v>0</v>
      </c>
      <c r="M17" s="64">
        <v>21568.62</v>
      </c>
      <c r="N17" s="36">
        <v>0</v>
      </c>
    </row>
    <row r="18" spans="1:19" ht="15.75" x14ac:dyDescent="0.25">
      <c r="A18" s="4"/>
      <c r="B18" s="5"/>
      <c r="C18" s="5"/>
      <c r="D18" s="5"/>
      <c r="E18" s="5"/>
      <c r="F18" s="5"/>
      <c r="G18" s="5"/>
      <c r="H18" s="33"/>
      <c r="I18" s="5"/>
      <c r="J18" s="33"/>
      <c r="K18" s="33"/>
      <c r="L18" s="33"/>
      <c r="M18" s="33"/>
      <c r="N18" s="5"/>
      <c r="O18" s="5"/>
      <c r="P18" s="5"/>
      <c r="Q18" s="5"/>
      <c r="R18" s="5"/>
      <c r="S18" s="5"/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0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5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6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1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9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4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9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5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5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5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15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5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19"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2:L2"/>
    <mergeCell ref="A3:L3"/>
    <mergeCell ref="A4:L4"/>
    <mergeCell ref="L9:L10"/>
    <mergeCell ref="A8:A10"/>
    <mergeCell ref="B8:B10"/>
    <mergeCell ref="C8:C10"/>
    <mergeCell ref="D8:D10"/>
    <mergeCell ref="A5:L5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topLeftCell="C1" zoomScale="107" zoomScaleNormal="100" zoomScaleSheetLayoutView="107" workbookViewId="0">
      <selection activeCell="P11" sqref="P11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8" t="s">
        <v>30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ht="18" customHeight="1" x14ac:dyDescent="0.25">
      <c r="A2" s="88" t="s">
        <v>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8" ht="20.45" customHeight="1" x14ac:dyDescent="0.25">
      <c r="A3" s="88" t="s">
        <v>31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21" customHeight="1" x14ac:dyDescent="0.25">
      <c r="A4" s="88" t="s">
        <v>32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7" t="s">
        <v>3</v>
      </c>
      <c r="B7" s="87" t="s">
        <v>23</v>
      </c>
      <c r="C7" s="87" t="s">
        <v>33</v>
      </c>
      <c r="D7" s="87" t="s">
        <v>25</v>
      </c>
      <c r="E7" s="87" t="s">
        <v>26</v>
      </c>
      <c r="F7" s="87" t="s">
        <v>27</v>
      </c>
      <c r="G7" s="87"/>
      <c r="H7" s="87" t="s">
        <v>108</v>
      </c>
      <c r="I7" s="87" t="s">
        <v>120</v>
      </c>
      <c r="J7" s="87"/>
      <c r="K7" s="87"/>
      <c r="L7" s="87"/>
      <c r="M7" s="87" t="s">
        <v>123</v>
      </c>
      <c r="N7" s="87"/>
      <c r="O7" s="87"/>
      <c r="P7" s="87" t="s">
        <v>124</v>
      </c>
      <c r="Q7" s="87"/>
      <c r="R7" s="2"/>
    </row>
    <row r="8" spans="1:18" ht="15.75" x14ac:dyDescent="0.25">
      <c r="A8" s="87"/>
      <c r="B8" s="87"/>
      <c r="C8" s="87"/>
      <c r="D8" s="87"/>
      <c r="E8" s="87"/>
      <c r="F8" s="87"/>
      <c r="G8" s="87"/>
      <c r="H8" s="87"/>
      <c r="I8" s="87" t="s">
        <v>9</v>
      </c>
      <c r="J8" s="87"/>
      <c r="K8" s="87" t="s">
        <v>10</v>
      </c>
      <c r="L8" s="87"/>
      <c r="M8" s="87" t="s">
        <v>11</v>
      </c>
      <c r="N8" s="87" t="s">
        <v>12</v>
      </c>
      <c r="O8" s="87"/>
      <c r="P8" s="87"/>
      <c r="Q8" s="87"/>
      <c r="R8" s="2"/>
    </row>
    <row r="9" spans="1:18" ht="19.149999999999999" customHeight="1" x14ac:dyDescent="0.2">
      <c r="A9" s="87"/>
      <c r="B9" s="87"/>
      <c r="C9" s="87"/>
      <c r="D9" s="87"/>
      <c r="E9" s="87"/>
      <c r="F9" s="87"/>
      <c r="G9" s="87"/>
      <c r="H9" s="87"/>
      <c r="I9" s="87" t="s">
        <v>13</v>
      </c>
      <c r="J9" s="87" t="s">
        <v>14</v>
      </c>
      <c r="K9" s="87" t="s">
        <v>13</v>
      </c>
      <c r="L9" s="87" t="s">
        <v>14</v>
      </c>
      <c r="M9" s="87"/>
      <c r="N9" s="87" t="s">
        <v>15</v>
      </c>
      <c r="O9" s="87" t="s">
        <v>16</v>
      </c>
      <c r="P9" s="87"/>
      <c r="Q9" s="87"/>
      <c r="R9" s="3"/>
    </row>
    <row r="10" spans="1:18" x14ac:dyDescent="0.2">
      <c r="A10" s="87"/>
      <c r="B10" s="87"/>
      <c r="C10" s="87"/>
      <c r="D10" s="87"/>
      <c r="E10" s="87"/>
      <c r="F10" s="87" t="s">
        <v>13</v>
      </c>
      <c r="G10" s="87" t="s">
        <v>14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3"/>
    </row>
    <row r="11" spans="1:18" ht="47.25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5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view="pageBreakPreview" topLeftCell="C1" zoomScale="99" zoomScaleNormal="100" zoomScaleSheetLayoutView="99" workbookViewId="0">
      <selection activeCell="R24" sqref="R21:R24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75" customHeight="1" x14ac:dyDescent="0.25">
      <c r="A1" s="88" t="s">
        <v>35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20" ht="15.75" customHeight="1" x14ac:dyDescent="0.25">
      <c r="A2" s="88" t="s">
        <v>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7" t="s">
        <v>3</v>
      </c>
      <c r="B5" s="87" t="s">
        <v>37</v>
      </c>
      <c r="C5" s="87" t="s">
        <v>38</v>
      </c>
      <c r="D5" s="87" t="s">
        <v>39</v>
      </c>
      <c r="E5" s="87" t="s">
        <v>40</v>
      </c>
      <c r="F5" s="87" t="s">
        <v>41</v>
      </c>
      <c r="G5" s="87"/>
      <c r="H5" s="87" t="s">
        <v>42</v>
      </c>
      <c r="I5" s="87"/>
      <c r="J5" s="87" t="s">
        <v>7</v>
      </c>
      <c r="K5" s="87" t="s">
        <v>98</v>
      </c>
      <c r="L5" s="87" t="s">
        <v>117</v>
      </c>
      <c r="M5" s="87"/>
      <c r="N5" s="87"/>
      <c r="O5" s="87"/>
      <c r="P5" s="87"/>
      <c r="Q5" s="87" t="s">
        <v>118</v>
      </c>
      <c r="R5" s="87"/>
      <c r="S5" s="87"/>
      <c r="T5" s="2"/>
    </row>
    <row r="6" spans="1:20" ht="22.15" customHeight="1" x14ac:dyDescent="0.25">
      <c r="A6" s="87"/>
      <c r="B6" s="87"/>
      <c r="C6" s="87"/>
      <c r="D6" s="87"/>
      <c r="E6" s="87"/>
      <c r="F6" s="87" t="s">
        <v>43</v>
      </c>
      <c r="G6" s="87" t="s">
        <v>44</v>
      </c>
      <c r="H6" s="87"/>
      <c r="I6" s="87"/>
      <c r="J6" s="87"/>
      <c r="K6" s="87"/>
      <c r="L6" s="87" t="s">
        <v>45</v>
      </c>
      <c r="M6" s="87" t="s">
        <v>46</v>
      </c>
      <c r="N6" s="87"/>
      <c r="O6" s="87"/>
      <c r="P6" s="87"/>
      <c r="Q6" s="87"/>
      <c r="R6" s="87"/>
      <c r="S6" s="87"/>
      <c r="T6" s="2"/>
    </row>
    <row r="7" spans="1:20" x14ac:dyDescent="0.2">
      <c r="A7" s="87"/>
      <c r="B7" s="87"/>
      <c r="C7" s="87"/>
      <c r="D7" s="87"/>
      <c r="E7" s="87"/>
      <c r="F7" s="87"/>
      <c r="G7" s="87"/>
      <c r="H7" s="87" t="s">
        <v>13</v>
      </c>
      <c r="I7" s="87" t="s">
        <v>14</v>
      </c>
      <c r="J7" s="87"/>
      <c r="K7" s="87"/>
      <c r="L7" s="87"/>
      <c r="M7" s="87" t="s">
        <v>47</v>
      </c>
      <c r="N7" s="87" t="s">
        <v>48</v>
      </c>
      <c r="O7" s="87"/>
      <c r="P7" s="87"/>
      <c r="Q7" s="87"/>
      <c r="R7" s="87"/>
      <c r="S7" s="87"/>
      <c r="T7" s="3"/>
    </row>
    <row r="8" spans="1:20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 t="s">
        <v>11</v>
      </c>
      <c r="R8" s="87" t="s">
        <v>12</v>
      </c>
      <c r="S8" s="87"/>
      <c r="T8" s="3"/>
    </row>
    <row r="9" spans="1:20" ht="17.45" customHeight="1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 t="s">
        <v>11</v>
      </c>
      <c r="O9" s="87" t="s">
        <v>49</v>
      </c>
      <c r="P9" s="87"/>
      <c r="Q9" s="87"/>
      <c r="R9" s="87"/>
      <c r="S9" s="87"/>
      <c r="T9" s="3"/>
    </row>
    <row r="10" spans="1:20" ht="33.75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 t="s">
        <v>15</v>
      </c>
      <c r="S10" s="87" t="s">
        <v>16</v>
      </c>
      <c r="T10" s="3"/>
    </row>
    <row r="11" spans="1:20" ht="31.5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18" t="s">
        <v>50</v>
      </c>
      <c r="P11" s="18" t="s">
        <v>51</v>
      </c>
      <c r="Q11" s="87"/>
      <c r="R11" s="87"/>
      <c r="S11" s="87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Q8:Q11"/>
    <mergeCell ref="R8:S9"/>
    <mergeCell ref="N9:N11"/>
    <mergeCell ref="O9:P10"/>
    <mergeCell ref="R10:R11"/>
    <mergeCell ref="S10:S11"/>
    <mergeCell ref="M6:P6"/>
    <mergeCell ref="H7:H11"/>
    <mergeCell ref="I7:I11"/>
    <mergeCell ref="M7:M11"/>
    <mergeCell ref="N7:P8"/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99" zoomScaleNormal="100" zoomScaleSheetLayoutView="99" workbookViewId="0">
      <selection activeCell="M8" sqref="M8:M9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8" t="s">
        <v>52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8" ht="18" x14ac:dyDescent="0.25">
      <c r="A3" s="88" t="s">
        <v>53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7" t="s">
        <v>3</v>
      </c>
      <c r="B6" s="87" t="s">
        <v>54</v>
      </c>
      <c r="C6" s="87" t="s">
        <v>55</v>
      </c>
      <c r="D6" s="87"/>
      <c r="E6" s="87" t="s">
        <v>56</v>
      </c>
      <c r="F6" s="87" t="s">
        <v>57</v>
      </c>
      <c r="G6" s="87" t="s">
        <v>107</v>
      </c>
      <c r="H6" s="87" t="s">
        <v>125</v>
      </c>
      <c r="I6" s="87"/>
      <c r="J6" s="87"/>
      <c r="K6" s="87"/>
      <c r="L6" s="87" t="s">
        <v>126</v>
      </c>
      <c r="M6" s="87" t="s">
        <v>127</v>
      </c>
      <c r="N6" s="87"/>
      <c r="O6" s="87"/>
      <c r="P6" s="87"/>
      <c r="Q6" s="87"/>
      <c r="R6" s="2"/>
    </row>
    <row r="7" spans="1:18" ht="41.65" customHeight="1" x14ac:dyDescent="0.2">
      <c r="A7" s="87"/>
      <c r="B7" s="87"/>
      <c r="C7" s="87" t="s">
        <v>58</v>
      </c>
      <c r="D7" s="87" t="s">
        <v>59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3"/>
    </row>
    <row r="8" spans="1:18" ht="15.75" x14ac:dyDescent="0.25">
      <c r="A8" s="87"/>
      <c r="B8" s="87"/>
      <c r="C8" s="87"/>
      <c r="D8" s="87"/>
      <c r="E8" s="87"/>
      <c r="F8" s="87"/>
      <c r="G8" s="87"/>
      <c r="H8" s="87" t="s">
        <v>60</v>
      </c>
      <c r="I8" s="87"/>
      <c r="J8" s="87" t="s">
        <v>61</v>
      </c>
      <c r="K8" s="87"/>
      <c r="L8" s="87"/>
      <c r="M8" s="87" t="s">
        <v>13</v>
      </c>
      <c r="N8" s="87" t="s">
        <v>62</v>
      </c>
      <c r="O8" s="91" t="s">
        <v>63</v>
      </c>
      <c r="P8" s="87" t="s">
        <v>18</v>
      </c>
      <c r="Q8" s="87" t="s">
        <v>64</v>
      </c>
      <c r="R8" s="2"/>
    </row>
    <row r="9" spans="1:18" ht="23.25" customHeight="1" x14ac:dyDescent="0.25">
      <c r="A9" s="87"/>
      <c r="B9" s="87"/>
      <c r="C9" s="87"/>
      <c r="D9" s="87"/>
      <c r="E9" s="87"/>
      <c r="F9" s="87"/>
      <c r="G9" s="87"/>
      <c r="H9" s="18" t="s">
        <v>13</v>
      </c>
      <c r="I9" s="18" t="s">
        <v>14</v>
      </c>
      <c r="J9" s="18" t="s">
        <v>13</v>
      </c>
      <c r="K9" s="18" t="s">
        <v>14</v>
      </c>
      <c r="L9" s="87"/>
      <c r="M9" s="87"/>
      <c r="N9" s="87"/>
      <c r="O9" s="91"/>
      <c r="P9" s="87"/>
      <c r="Q9" s="87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="90" zoomScaleNormal="100" zoomScaleSheetLayoutView="90" workbookViewId="0">
      <selection sqref="A1:E1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6" max="7" width="0" hidden="1" customWidth="1"/>
    <col min="8" max="8" width="19.7109375" customWidth="1"/>
    <col min="9" max="9" width="19.285156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8" t="s">
        <v>65</v>
      </c>
      <c r="B1" s="88"/>
      <c r="C1" s="88"/>
      <c r="D1" s="88"/>
      <c r="E1" s="88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7" t="s">
        <v>3</v>
      </c>
      <c r="B4" s="95"/>
      <c r="C4" s="87" t="s">
        <v>66</v>
      </c>
      <c r="D4" s="87"/>
      <c r="E4" s="87" t="s">
        <v>81</v>
      </c>
      <c r="F4" s="15"/>
      <c r="G4" s="15"/>
      <c r="H4" s="92"/>
      <c r="I4" s="15"/>
      <c r="J4" s="15"/>
      <c r="K4" s="15"/>
      <c r="L4" s="15"/>
      <c r="M4" s="15"/>
      <c r="N4" s="15"/>
      <c r="O4" s="15"/>
    </row>
    <row r="5" spans="1:15" ht="15.75" x14ac:dyDescent="0.2">
      <c r="A5" s="87"/>
      <c r="B5" s="95"/>
      <c r="C5" s="18" t="s">
        <v>100</v>
      </c>
      <c r="D5" s="18" t="s">
        <v>128</v>
      </c>
      <c r="E5" s="87"/>
      <c r="F5" s="15"/>
      <c r="G5" s="15"/>
      <c r="H5" s="92"/>
      <c r="I5" s="15"/>
      <c r="J5" s="15"/>
      <c r="K5" s="15"/>
      <c r="L5" s="15"/>
      <c r="M5" s="15"/>
      <c r="N5" s="15"/>
      <c r="O5" s="15"/>
    </row>
    <row r="6" spans="1:15" ht="34.35" customHeight="1" x14ac:dyDescent="0.25">
      <c r="A6" s="18" t="s">
        <v>67</v>
      </c>
      <c r="B6" s="22" t="s">
        <v>68</v>
      </c>
      <c r="C6" s="25">
        <f>'Раздел 1'!H17</f>
        <v>0</v>
      </c>
      <c r="D6" s="25">
        <f>'Раздел 1'!M17</f>
        <v>0</v>
      </c>
      <c r="E6" s="25">
        <f>D6-C6</f>
        <v>0</v>
      </c>
      <c r="F6" s="15"/>
      <c r="G6" s="15"/>
      <c r="H6" s="45"/>
      <c r="I6" s="15"/>
      <c r="J6" s="45"/>
      <c r="K6" s="45"/>
      <c r="L6" s="45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498333200+210000000+1098500000-210000000+262000000+36616500-262000000</f>
        <v>1633449700</v>
      </c>
      <c r="E7" s="25">
        <f>D7-C7</f>
        <v>36616500</v>
      </c>
      <c r="F7" s="15"/>
      <c r="G7" s="15"/>
      <c r="H7" s="45"/>
      <c r="I7" s="15"/>
      <c r="J7" s="45"/>
      <c r="K7" s="45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5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1596833200</v>
      </c>
      <c r="D11" s="25">
        <f>SUM(D6:D10)</f>
        <v>1633449700</v>
      </c>
      <c r="E11" s="25">
        <f>SUM(E6:E10)</f>
        <v>36616500</v>
      </c>
      <c r="F11" s="15"/>
      <c r="G11" s="15"/>
      <c r="H11" s="45"/>
      <c r="I11" s="15"/>
      <c r="J11" s="4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" customHeight="1" x14ac:dyDescent="0.25">
      <c r="A13" s="16"/>
      <c r="B13" s="15"/>
      <c r="C13" s="15"/>
      <c r="D13" s="4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4" customHeight="1" x14ac:dyDescent="0.2">
      <c r="A14" s="15"/>
      <c r="B14" s="15"/>
      <c r="C14" s="45"/>
      <c r="D14" s="45"/>
      <c r="E14" s="15"/>
      <c r="F14" s="15"/>
      <c r="G14" s="15"/>
      <c r="H14" s="45"/>
      <c r="I14" s="15"/>
      <c r="J14" s="45"/>
      <c r="K14" s="15"/>
      <c r="L14" s="15"/>
      <c r="M14" s="15"/>
      <c r="N14" s="15"/>
      <c r="O14" s="15"/>
    </row>
    <row r="15" spans="1:15" ht="40.15" customHeight="1" x14ac:dyDescent="0.25">
      <c r="A15" s="93" t="s">
        <v>112</v>
      </c>
      <c r="B15" s="93"/>
      <c r="C15" s="15"/>
      <c r="D15" s="29"/>
      <c r="E15" s="29" t="s">
        <v>113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" customHeight="1" x14ac:dyDescent="0.2">
      <c r="B17" s="84"/>
      <c r="C17" s="46"/>
      <c r="D17" s="59"/>
      <c r="E17" s="85"/>
      <c r="H17" s="84"/>
      <c r="I17" s="46"/>
      <c r="L17" s="46"/>
    </row>
    <row r="18" spans="1:12" ht="32.25" customHeight="1" x14ac:dyDescent="0.2">
      <c r="C18" s="46"/>
      <c r="D18" s="46"/>
      <c r="E18" s="46"/>
      <c r="H18" s="46"/>
      <c r="L18" s="47"/>
    </row>
    <row r="19" spans="1:12" x14ac:dyDescent="0.2">
      <c r="H19" s="46"/>
    </row>
    <row r="20" spans="1:12" x14ac:dyDescent="0.2">
      <c r="A20" s="94"/>
      <c r="B20" s="94"/>
      <c r="C20" s="46"/>
      <c r="D20" s="46"/>
      <c r="E20" s="46"/>
      <c r="H20" s="46"/>
    </row>
    <row r="21" spans="1:12" x14ac:dyDescent="0.2">
      <c r="A21" s="94"/>
      <c r="B21" s="94"/>
      <c r="H21" s="46"/>
    </row>
    <row r="22" spans="1:12" x14ac:dyDescent="0.2">
      <c r="D22" s="46"/>
      <c r="E22" s="46"/>
      <c r="H22" s="46"/>
      <c r="J22" s="46"/>
    </row>
    <row r="23" spans="1:12" x14ac:dyDescent="0.2">
      <c r="D23" s="46"/>
    </row>
  </sheetData>
  <mergeCells count="9">
    <mergeCell ref="H4:H5"/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2023-12-25T02:50:00Z</cp:lastPrinted>
  <dcterms:created xsi:type="dcterms:W3CDTF">2015-10-01T23:37:31Z</dcterms:created>
  <dcterms:modified xsi:type="dcterms:W3CDTF">2023-12-28T05:15:31Z</dcterms:modified>
</cp:coreProperties>
</file>